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30" windowWidth="12510" windowHeight="8505"/>
  </bookViews>
  <sheets>
    <sheet name=" АИП 2018" sheetId="3" r:id="rId1"/>
  </sheets>
  <definedNames>
    <definedName name="_xlnm.Print_Area" localSheetId="0">' АИП 2018'!$A$1:$C$116</definedName>
  </definedNames>
  <calcPr calcId="125725"/>
</workbook>
</file>

<file path=xl/calcChain.xml><?xml version="1.0" encoding="utf-8"?>
<calcChain xmlns="http://schemas.openxmlformats.org/spreadsheetml/2006/main">
  <c r="C16" i="3"/>
  <c r="C79"/>
  <c r="C40"/>
  <c r="C36"/>
  <c r="C11"/>
  <c r="C9" s="1"/>
  <c r="C7" s="1"/>
  <c r="C38" l="1"/>
  <c r="C106"/>
  <c r="C14"/>
  <c r="C77" l="1"/>
  <c r="C115" s="1"/>
</calcChain>
</file>

<file path=xl/sharedStrings.xml><?xml version="1.0" encoding="utf-8"?>
<sst xmlns="http://schemas.openxmlformats.org/spreadsheetml/2006/main" count="118" uniqueCount="63">
  <si>
    <t>№  п/п</t>
  </si>
  <si>
    <t>1.</t>
  </si>
  <si>
    <t>в том числе:</t>
  </si>
  <si>
    <t>Коммунальное хозяйство</t>
  </si>
  <si>
    <t>3.</t>
  </si>
  <si>
    <t>Дошкольное образование</t>
  </si>
  <si>
    <t>4.</t>
  </si>
  <si>
    <t>Строительство объектов инженерной инфраструктуры для земельных участков, предоставленных многодетным семьям для целей жилищного строительства</t>
  </si>
  <si>
    <t>Общее образование</t>
  </si>
  <si>
    <t>Другие вопросы в области национальной экономики</t>
  </si>
  <si>
    <t>2.</t>
  </si>
  <si>
    <t>(тыс. рублей )</t>
  </si>
  <si>
    <t>Сумма</t>
  </si>
  <si>
    <t>Наименование объектов</t>
  </si>
  <si>
    <t>Национальная экономика</t>
  </si>
  <si>
    <t>проектные и изыскательские работы</t>
  </si>
  <si>
    <t>Жилищно-коммунальное хозяйство</t>
  </si>
  <si>
    <t>Стрительство ливневых очистных сооружений в районе Калининского микрорайона "Грязевская стрелка"</t>
  </si>
  <si>
    <t>Образование</t>
  </si>
  <si>
    <t>Строительство  автодороги по бульвару Солнечный в микрорайоне "Солнечный" г.Чебоксары</t>
  </si>
  <si>
    <t>Строительство автомобильной дороги по ул. А.Асламаса в 14 мкр г.Чебоксары</t>
  </si>
  <si>
    <t>Строительство отводящего коллектора р.Кайбулка и его притоков от улицы Гагарина до ул. Калинина в городе Чебоксары</t>
  </si>
  <si>
    <t>Восстановление водовыпуска сети ливневой канализации, транспортирующий поверхностные стоки с территории промышленных предприятий, расположенных по пр. И. Яковлева, Президентского бульвара и ул. Гладкова с продлением его до р. Трусиха</t>
  </si>
  <si>
    <t>Строительство здания дошкольного образовательного учреждения на 160 мест поз. 1.28 в микрорайоне № 1 жилого района "Новый город" в г. Чебоксары</t>
  </si>
  <si>
    <t>Строительство средней общеобразовательной школы на 1600 ученических мест поз. 1.34 в микрорайоне № 1 жилого района "Новый город" г. Чебоксары</t>
  </si>
  <si>
    <t>Реконструкция автомобильной дороги по бульвару Электроаппаратчиков, г.Чебоксары</t>
  </si>
  <si>
    <t>Строительство третьего транспортного полукольца</t>
  </si>
  <si>
    <t xml:space="preserve"> АДРЕСНАЯ  ИНВЕСТИЦИОННАЯ  ПРОГРАММА ГОРОДА  ЧЕБОКСАРЫ  НА 2019  ГОД </t>
  </si>
  <si>
    <t>Строительство Дворца бракосочетания</t>
  </si>
  <si>
    <t>Реконструкция автомобильной дороги по пр. И. Яковлева от Канашского шоссе до кольца пр. 9-ой Пятилетки</t>
  </si>
  <si>
    <t>Реконструкция автодороги по Лапсарскому проезду</t>
  </si>
  <si>
    <t>Реконструкция магистральных дорог районного значения в районе «Новый город» г.Чебоксары. 1 этап строительства. Реконструкция магистральной дороги районного значения №2 (Марпосадское шоссе) в границах микрорайона №1 жилого района «Новый город». 2 этап строительства. Реконструкция магистральной дороги районного значения №2 (Марпосадское шоссе) на участке от магистральной дороги №1 до транспортной развязки Марпосадское шоссе и пр.Тракторостроителей (включая примыкание). 3 этап строительства. Строительство контактной сети и сооружений троллейбусной линии в жилом районе «Новый город» г.Чебоксары</t>
  </si>
  <si>
    <t>осуществление технического надзора</t>
  </si>
  <si>
    <t xml:space="preserve">Строительство автодорог по улицам №1, 2, 3, 4, 5  в микрорайоне "Университетский-2" СЗР г.Чебоксары </t>
  </si>
  <si>
    <t>Проектные и изыскательские работы на строительство и реконструкцию автомобильных дорог</t>
  </si>
  <si>
    <t>Создание комплекса обеспечивающей инфраструктуры туристско-рекреационного кластера "Чувашия - сердце Волги"</t>
  </si>
  <si>
    <t>из них:</t>
  </si>
  <si>
    <t>Национальная безопасность и правоохранительная деятельность</t>
  </si>
  <si>
    <t>Органы юстиции</t>
  </si>
  <si>
    <t>Дорожное хозяйство</t>
  </si>
  <si>
    <t>Строительство сооружений очистки дождевых стоков центральной части г.Чебоксары</t>
  </si>
  <si>
    <t>Строительство ливневых очистных сооружений в микрорайоне «Волжский-1,2»</t>
  </si>
  <si>
    <t>Строительство ливневых очистных сооружений в районе Марпосадского шоссе</t>
  </si>
  <si>
    <t>Строительство ливневых очистных сооружений в мкр. «Новый город»</t>
  </si>
  <si>
    <t xml:space="preserve">Строительство внутрипоселковых газораспределительных сетей в пос.Октябрьский </t>
  </si>
  <si>
    <t>Строительство внутрипоселковых газораспределительных сетей в пос.Первомайский</t>
  </si>
  <si>
    <t>Строительство внутрипоселковых газораспределительных сетей в пос.Пролетарский</t>
  </si>
  <si>
    <t>Строительство внутрипоселковых газораспределительных сетей по адресу: г.Чебоксары, ул.Санаторная</t>
  </si>
  <si>
    <t>Строительство внутрипоселковых газораспределительных сетей в пос.Северный</t>
  </si>
  <si>
    <t>Строительство внутрипоселковых газораспределительных сетей в пос.Сосновка</t>
  </si>
  <si>
    <t>Строительство детского сада на 220 мест в МКР Соляное г.Чебоксары Чувашской Республики</t>
  </si>
  <si>
    <t>Строительство дошкольного образовательного учреждения на 240 мест поз.23 в микрорайоне 5 района ул.Б.Хмельницкого г.Чебоксары</t>
  </si>
  <si>
    <t>Строительство здания дошкольного образовательного учреждения на 240 мест поз. 5 в микрорайоне № 1 жилого района "Новый город" г. Чебоксары (вариант 2)</t>
  </si>
  <si>
    <t xml:space="preserve">Строительство дошкольного образовательного учреждения на 160 мест поз.6 по адресу: г.Чебоксары, ул. Л. Комсомола, микрорайон, ограниченный улицами Эгерский бульвар, Л.Комсомола, Машиностроительный проезд, речка Малая Кувшинка </t>
  </si>
  <si>
    <t>Строительство дошкольного образовательного учреждения на 240 мест поз.38 в микрорайоне 3 района ул.Б.Хмельницкого г.Чебоксары</t>
  </si>
  <si>
    <t>Строительство дошкольного образовательного учреждения на 250 мест поз. 30 в микрорайоне «Универститетский-2» г. Чебоксары  (II очередь)</t>
  </si>
  <si>
    <t>Строительство дошкольного образовательного учреждения на 150 мест в пос. Сосновка г.Чебоксары</t>
  </si>
  <si>
    <t>Строительство дошкольного образовательного учреждения на 250 мест в микрорайоне №2 жилого района "Новый город" г.Чебоксары</t>
  </si>
  <si>
    <t>Строительство дошкольного образовательного учреждения на 250 мест с ясельными группами поз. 23 в микрорайоне "Солнечный" (2 этап) г.Чебоксары</t>
  </si>
  <si>
    <t>Строительство детского сада на 110 мест  в 14 мкр. в НЮР г. Чебоксары</t>
  </si>
  <si>
    <t>Строительство средней общеобразовательной школы на 1100 мест в мкр. "Волжский -3" г. Чебоксары</t>
  </si>
  <si>
    <t>Строительство объекта "Средняя общеобразовательная школа на 1100 мест  в 14 мкр. в НЮР" г  Чебоксары</t>
  </si>
  <si>
    <t>Приложение № 9 к бюджету города Чебоксары на 2019 год  и на плановый период 2020 и 2021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</si>
</sst>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0" xfId="0" applyNumberFormat="1"/>
    <xf numFmtId="0" fontId="3" fillId="0" borderId="0" xfId="0" applyFont="1" applyBorder="1" applyAlignment="1">
      <alignment horizontal="right"/>
    </xf>
    <xf numFmtId="0" fontId="5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 indent="2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left" vertical="center" wrapText="1" indent="2"/>
    </xf>
    <xf numFmtId="0" fontId="6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 applyProtection="1">
      <alignment horizontal="left" vertical="center" wrapText="1" indent="2"/>
      <protection locked="0"/>
    </xf>
    <xf numFmtId="164" fontId="12" fillId="0" borderId="1" xfId="0" applyNumberFormat="1" applyFont="1" applyFill="1" applyBorder="1" applyAlignment="1">
      <alignment horizontal="right" vertical="top" wrapText="1"/>
    </xf>
    <xf numFmtId="164" fontId="13" fillId="0" borderId="1" xfId="0" applyNumberFormat="1" applyFont="1" applyFill="1" applyBorder="1" applyAlignment="1">
      <alignment horizontal="right" vertical="top" wrapText="1"/>
    </xf>
    <xf numFmtId="164" fontId="15" fillId="0" borderId="1" xfId="0" applyNumberFormat="1" applyFont="1" applyFill="1" applyBorder="1" applyAlignment="1">
      <alignment horizontal="right" vertical="top"/>
    </xf>
    <xf numFmtId="164" fontId="15" fillId="0" borderId="1" xfId="0" applyNumberFormat="1" applyFont="1" applyFill="1" applyBorder="1" applyAlignment="1">
      <alignment horizontal="right" vertical="top" wrapText="1"/>
    </xf>
    <xf numFmtId="164" fontId="16" fillId="0" borderId="1" xfId="0" applyNumberFormat="1" applyFont="1" applyFill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164" fontId="11" fillId="0" borderId="1" xfId="0" applyNumberFormat="1" applyFont="1" applyBorder="1" applyAlignment="1">
      <alignment horizontal="right" vertical="top"/>
    </xf>
    <xf numFmtId="164" fontId="13" fillId="0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8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 indent="2"/>
    </xf>
    <xf numFmtId="0" fontId="0" fillId="0" borderId="1" xfId="0" applyBorder="1"/>
    <xf numFmtId="49" fontId="5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 applyProtection="1">
      <alignment horizontal="justify" vertical="center" wrapText="1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4" fillId="0" borderId="0" xfId="0" applyFont="1" applyBorder="1" applyAlignment="1">
      <alignment horizontal="left" vertical="top" wrapText="1" indent="30"/>
    </xf>
    <xf numFmtId="0" fontId="1" fillId="0" borderId="0" xfId="0" applyFont="1" applyBorder="1" applyAlignment="1">
      <alignment horizontal="left" vertical="top" wrapText="1" indent="35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5"/>
  <sheetViews>
    <sheetView tabSelected="1" view="pageBreakPreview" topLeftCell="A103" zoomScale="80" zoomScaleNormal="70" zoomScaleSheetLayoutView="80" workbookViewId="0">
      <selection activeCell="C115" sqref="C115"/>
    </sheetView>
  </sheetViews>
  <sheetFormatPr defaultRowHeight="15"/>
  <cols>
    <col min="1" max="1" width="4.7109375" customWidth="1"/>
    <col min="2" max="2" width="75.42578125" customWidth="1"/>
    <col min="3" max="3" width="15.85546875" customWidth="1"/>
    <col min="4" max="4" width="8.85546875" hidden="1" customWidth="1"/>
  </cols>
  <sheetData>
    <row r="1" spans="1:4">
      <c r="B1" s="43"/>
      <c r="C1" s="43"/>
    </row>
    <row r="2" spans="1:4" ht="52.5" customHeight="1">
      <c r="A2" s="12"/>
      <c r="B2" s="44" t="s">
        <v>62</v>
      </c>
      <c r="C2" s="44"/>
    </row>
    <row r="3" spans="1:4" ht="34.15" customHeight="1">
      <c r="A3" s="45" t="s">
        <v>27</v>
      </c>
      <c r="B3" s="45"/>
      <c r="C3" s="45"/>
    </row>
    <row r="4" spans="1:4">
      <c r="A4" s="12"/>
      <c r="B4" s="12"/>
      <c r="C4" s="8" t="s">
        <v>11</v>
      </c>
    </row>
    <row r="5" spans="1:4" ht="40.5" customHeight="1">
      <c r="A5" s="11" t="s">
        <v>0</v>
      </c>
      <c r="B5" s="1" t="s">
        <v>13</v>
      </c>
      <c r="C5" s="11" t="s">
        <v>12</v>
      </c>
      <c r="D5" s="2"/>
    </row>
    <row r="6" spans="1:4" ht="14.45" customHeight="1">
      <c r="A6" s="6">
        <v>1</v>
      </c>
      <c r="B6" s="13">
        <v>2</v>
      </c>
      <c r="C6" s="14">
        <v>3</v>
      </c>
      <c r="D6" s="3"/>
    </row>
    <row r="7" spans="1:4" ht="21" customHeight="1">
      <c r="A7" s="1" t="s">
        <v>1</v>
      </c>
      <c r="B7" s="24" t="s">
        <v>37</v>
      </c>
      <c r="C7" s="31">
        <f>C9</f>
        <v>3000</v>
      </c>
      <c r="D7" s="3"/>
    </row>
    <row r="8" spans="1:4" ht="19.899999999999999" customHeight="1">
      <c r="A8" s="6"/>
      <c r="B8" s="9" t="s">
        <v>36</v>
      </c>
      <c r="C8" s="31"/>
      <c r="D8" s="3"/>
    </row>
    <row r="9" spans="1:4" ht="22.9" customHeight="1">
      <c r="A9" s="6"/>
      <c r="B9" s="24" t="s">
        <v>38</v>
      </c>
      <c r="C9" s="31">
        <f>C11</f>
        <v>3000</v>
      </c>
      <c r="D9" s="3"/>
    </row>
    <row r="10" spans="1:4" ht="18.75">
      <c r="A10" s="6"/>
      <c r="B10" s="10" t="s">
        <v>2</v>
      </c>
      <c r="C10" s="32"/>
      <c r="D10" s="3"/>
    </row>
    <row r="11" spans="1:4" ht="19.149999999999999" customHeight="1">
      <c r="A11" s="6"/>
      <c r="B11" s="10" t="s">
        <v>28</v>
      </c>
      <c r="C11" s="32">
        <f>C13</f>
        <v>3000</v>
      </c>
      <c r="D11" s="3"/>
    </row>
    <row r="12" spans="1:4" ht="22.15" customHeight="1">
      <c r="A12" s="6"/>
      <c r="B12" s="21" t="s">
        <v>2</v>
      </c>
      <c r="C12" s="32"/>
      <c r="D12" s="3"/>
    </row>
    <row r="13" spans="1:4" ht="18.75">
      <c r="A13" s="1"/>
      <c r="B13" s="19" t="s">
        <v>15</v>
      </c>
      <c r="C13" s="32">
        <v>3000</v>
      </c>
    </row>
    <row r="14" spans="1:4" ht="18.75">
      <c r="A14" s="1" t="s">
        <v>10</v>
      </c>
      <c r="B14" s="24" t="s">
        <v>14</v>
      </c>
      <c r="C14" s="26">
        <f>C16+C36</f>
        <v>142045.40000000002</v>
      </c>
    </row>
    <row r="15" spans="1:4" ht="18.75">
      <c r="A15" s="5"/>
      <c r="B15" s="10" t="s">
        <v>2</v>
      </c>
      <c r="C15" s="33"/>
    </row>
    <row r="16" spans="1:4" ht="18.75">
      <c r="A16" s="5"/>
      <c r="B16" s="15" t="s">
        <v>39</v>
      </c>
      <c r="C16" s="27">
        <f>C18+C19+C20+C22+C25+C28+C32+C33+C34+C35</f>
        <v>126045.40000000001</v>
      </c>
    </row>
    <row r="17" spans="1:6" ht="18.75">
      <c r="A17" s="5"/>
      <c r="B17" s="9" t="s">
        <v>36</v>
      </c>
      <c r="C17" s="34"/>
    </row>
    <row r="18" spans="1:6" ht="31.5">
      <c r="A18" s="5"/>
      <c r="B18" s="16" t="s">
        <v>25</v>
      </c>
      <c r="C18" s="28">
        <v>3744.3</v>
      </c>
    </row>
    <row r="19" spans="1:6" ht="19.899999999999999" customHeight="1">
      <c r="A19" s="6"/>
      <c r="B19" s="16" t="s">
        <v>26</v>
      </c>
      <c r="C19" s="34">
        <v>29381.7</v>
      </c>
    </row>
    <row r="20" spans="1:6" ht="22.15" customHeight="1">
      <c r="A20" s="6"/>
      <c r="B20" s="21" t="s">
        <v>2</v>
      </c>
      <c r="C20" s="34"/>
      <c r="F20" s="7"/>
    </row>
    <row r="21" spans="1:6" ht="25.15" customHeight="1">
      <c r="A21" s="6"/>
      <c r="B21" s="19" t="s">
        <v>15</v>
      </c>
      <c r="C21" s="34">
        <v>29381.7</v>
      </c>
      <c r="F21" s="7"/>
    </row>
    <row r="22" spans="1:6" ht="38.450000000000003" customHeight="1">
      <c r="A22" s="6"/>
      <c r="B22" s="10" t="s">
        <v>29</v>
      </c>
      <c r="C22" s="28">
        <v>11291.3</v>
      </c>
      <c r="F22" s="7"/>
    </row>
    <row r="23" spans="1:6" ht="18.75">
      <c r="A23" s="6"/>
      <c r="B23" s="21" t="s">
        <v>2</v>
      </c>
      <c r="C23" s="28"/>
      <c r="F23" s="7"/>
    </row>
    <row r="24" spans="1:6" ht="21.6" customHeight="1">
      <c r="A24" s="6"/>
      <c r="B24" s="19" t="s">
        <v>15</v>
      </c>
      <c r="C24" s="28">
        <v>500</v>
      </c>
      <c r="F24" s="7"/>
    </row>
    <row r="25" spans="1:6" ht="22.15" customHeight="1">
      <c r="A25" s="6"/>
      <c r="B25" s="10" t="s">
        <v>30</v>
      </c>
      <c r="C25" s="28">
        <v>8000</v>
      </c>
      <c r="F25" s="7"/>
    </row>
    <row r="26" spans="1:6" ht="18.75">
      <c r="A26" s="6"/>
      <c r="B26" s="21" t="s">
        <v>2</v>
      </c>
      <c r="C26" s="28"/>
      <c r="F26" s="7"/>
    </row>
    <row r="27" spans="1:6" ht="21" customHeight="1">
      <c r="A27" s="6"/>
      <c r="B27" s="19" t="s">
        <v>15</v>
      </c>
      <c r="C27" s="28">
        <v>500</v>
      </c>
      <c r="F27" s="7"/>
    </row>
    <row r="28" spans="1:6" ht="157.5">
      <c r="A28" s="6"/>
      <c r="B28" s="18" t="s">
        <v>31</v>
      </c>
      <c r="C28" s="28">
        <v>1613.4</v>
      </c>
      <c r="F28" s="7"/>
    </row>
    <row r="29" spans="1:6" ht="18.75">
      <c r="A29" s="6"/>
      <c r="B29" s="21" t="s">
        <v>2</v>
      </c>
      <c r="C29" s="28"/>
      <c r="F29" s="7"/>
    </row>
    <row r="30" spans="1:6" ht="18.75">
      <c r="A30" s="6"/>
      <c r="B30" s="19" t="s">
        <v>15</v>
      </c>
      <c r="C30" s="28">
        <v>6.8</v>
      </c>
      <c r="F30" s="7"/>
    </row>
    <row r="31" spans="1:6" ht="18.75">
      <c r="A31" s="6"/>
      <c r="B31" s="22" t="s">
        <v>32</v>
      </c>
      <c r="C31" s="28">
        <v>292</v>
      </c>
      <c r="F31" s="7"/>
    </row>
    <row r="32" spans="1:6" ht="31.5">
      <c r="A32" s="6"/>
      <c r="B32" s="18" t="s">
        <v>19</v>
      </c>
      <c r="C32" s="34">
        <v>14010</v>
      </c>
    </row>
    <row r="33" spans="1:3" ht="31.5">
      <c r="A33" s="6"/>
      <c r="B33" s="18" t="s">
        <v>20</v>
      </c>
      <c r="C33" s="28">
        <v>40000</v>
      </c>
    </row>
    <row r="34" spans="1:3" ht="31.5">
      <c r="A34" s="6"/>
      <c r="B34" s="23" t="s">
        <v>33</v>
      </c>
      <c r="C34" s="34">
        <v>8004.7</v>
      </c>
    </row>
    <row r="35" spans="1:3" ht="31.5">
      <c r="A35" s="1"/>
      <c r="B35" s="16" t="s">
        <v>34</v>
      </c>
      <c r="C35" s="34">
        <v>10000</v>
      </c>
    </row>
    <row r="36" spans="1:3" ht="18.75">
      <c r="A36" s="6"/>
      <c r="B36" s="24" t="s">
        <v>9</v>
      </c>
      <c r="C36" s="26">
        <f>C37</f>
        <v>16000</v>
      </c>
    </row>
    <row r="37" spans="1:3" ht="31.5">
      <c r="A37" s="6"/>
      <c r="B37" s="20" t="s">
        <v>35</v>
      </c>
      <c r="C37" s="34">
        <v>16000</v>
      </c>
    </row>
    <row r="38" spans="1:3" ht="18.75">
      <c r="A38" s="5" t="s">
        <v>4</v>
      </c>
      <c r="B38" s="24" t="s">
        <v>16</v>
      </c>
      <c r="C38" s="35">
        <f>C40</f>
        <v>32898.200000000004</v>
      </c>
    </row>
    <row r="39" spans="1:3" ht="18.75">
      <c r="A39" s="6"/>
      <c r="B39" s="10" t="s">
        <v>2</v>
      </c>
      <c r="C39" s="34"/>
    </row>
    <row r="40" spans="1:3" ht="18.75">
      <c r="A40" s="6"/>
      <c r="B40" s="24" t="s">
        <v>3</v>
      </c>
      <c r="C40" s="26">
        <f>C41+C42+C45+C46+C47+C50+C53+C56+C59+C62+C65+C68+C71+C74</f>
        <v>32898.200000000004</v>
      </c>
    </row>
    <row r="41" spans="1:3" ht="47.25">
      <c r="A41" s="6"/>
      <c r="B41" s="10" t="s">
        <v>7</v>
      </c>
      <c r="C41" s="29">
        <v>2866.3</v>
      </c>
    </row>
    <row r="42" spans="1:3" ht="31.5">
      <c r="A42" s="6"/>
      <c r="B42" s="9" t="s">
        <v>17</v>
      </c>
      <c r="C42" s="30">
        <v>600</v>
      </c>
    </row>
    <row r="43" spans="1:3" ht="19.5" customHeight="1">
      <c r="A43" s="6"/>
      <c r="B43" s="21" t="s">
        <v>2</v>
      </c>
      <c r="C43" s="30"/>
    </row>
    <row r="44" spans="1:3" ht="19.5" customHeight="1">
      <c r="A44" s="6"/>
      <c r="B44" s="19" t="s">
        <v>15</v>
      </c>
      <c r="C44" s="30">
        <v>100</v>
      </c>
    </row>
    <row r="45" spans="1:3" ht="38.450000000000003" customHeight="1">
      <c r="A45" s="6"/>
      <c r="B45" s="40" t="s">
        <v>21</v>
      </c>
      <c r="C45" s="30">
        <v>100</v>
      </c>
    </row>
    <row r="46" spans="1:3" ht="19.5" customHeight="1">
      <c r="A46" s="6"/>
      <c r="B46" s="40" t="s">
        <v>40</v>
      </c>
      <c r="C46" s="34">
        <v>100</v>
      </c>
    </row>
    <row r="47" spans="1:3" ht="32.450000000000003" customHeight="1">
      <c r="A47" s="6"/>
      <c r="B47" s="39" t="s">
        <v>41</v>
      </c>
      <c r="C47" s="34">
        <v>4730</v>
      </c>
    </row>
    <row r="48" spans="1:3" ht="19.5" customHeight="1">
      <c r="A48" s="6"/>
      <c r="B48" s="21" t="s">
        <v>2</v>
      </c>
      <c r="C48" s="34"/>
    </row>
    <row r="49" spans="1:3" ht="18.75">
      <c r="A49" s="6"/>
      <c r="B49" s="19" t="s">
        <v>15</v>
      </c>
      <c r="C49" s="34">
        <v>4730</v>
      </c>
    </row>
    <row r="50" spans="1:3" ht="31.5">
      <c r="A50" s="6"/>
      <c r="B50" s="39" t="s">
        <v>42</v>
      </c>
      <c r="C50" s="34">
        <v>500</v>
      </c>
    </row>
    <row r="51" spans="1:3" ht="18.75">
      <c r="A51" s="6"/>
      <c r="B51" s="21" t="s">
        <v>2</v>
      </c>
      <c r="C51" s="34"/>
    </row>
    <row r="52" spans="1:3" ht="18.75">
      <c r="A52" s="6"/>
      <c r="B52" s="19" t="s">
        <v>15</v>
      </c>
      <c r="C52" s="34">
        <v>100</v>
      </c>
    </row>
    <row r="53" spans="1:3" ht="18.75">
      <c r="A53" s="1"/>
      <c r="B53" s="39" t="s">
        <v>43</v>
      </c>
      <c r="C53" s="34">
        <v>100</v>
      </c>
    </row>
    <row r="54" spans="1:3" ht="18.75">
      <c r="A54" s="6"/>
      <c r="B54" s="21" t="s">
        <v>2</v>
      </c>
      <c r="C54" s="34"/>
    </row>
    <row r="55" spans="1:3" ht="18.75">
      <c r="A55" s="6"/>
      <c r="B55" s="19" t="s">
        <v>15</v>
      </c>
      <c r="C55" s="34">
        <v>100</v>
      </c>
    </row>
    <row r="56" spans="1:3" ht="63">
      <c r="A56" s="6"/>
      <c r="B56" s="18" t="s">
        <v>22</v>
      </c>
      <c r="C56" s="34">
        <v>2200</v>
      </c>
    </row>
    <row r="57" spans="1:3" ht="18.75">
      <c r="A57" s="6"/>
      <c r="B57" s="17" t="s">
        <v>2</v>
      </c>
      <c r="C57" s="34"/>
    </row>
    <row r="58" spans="1:3" ht="21" customHeight="1">
      <c r="A58" s="6"/>
      <c r="B58" s="17" t="s">
        <v>15</v>
      </c>
      <c r="C58" s="34">
        <v>2200</v>
      </c>
    </row>
    <row r="59" spans="1:3" ht="31.5">
      <c r="A59" s="6"/>
      <c r="B59" s="39" t="s">
        <v>44</v>
      </c>
      <c r="C59" s="34">
        <v>3203.4</v>
      </c>
    </row>
    <row r="60" spans="1:3" ht="18.75">
      <c r="A60" s="6"/>
      <c r="B60" s="21" t="s">
        <v>2</v>
      </c>
      <c r="C60" s="34"/>
    </row>
    <row r="61" spans="1:3" ht="18.75">
      <c r="A61" s="6"/>
      <c r="B61" s="19" t="s">
        <v>15</v>
      </c>
      <c r="C61" s="34">
        <v>2703.4</v>
      </c>
    </row>
    <row r="62" spans="1:3" ht="33" customHeight="1">
      <c r="A62" s="6"/>
      <c r="B62" s="39" t="s">
        <v>45</v>
      </c>
      <c r="C62" s="34">
        <v>5400.3</v>
      </c>
    </row>
    <row r="63" spans="1:3" ht="18" customHeight="1">
      <c r="A63" s="6"/>
      <c r="B63" s="21" t="s">
        <v>2</v>
      </c>
      <c r="C63" s="34"/>
    </row>
    <row r="64" spans="1:3" ht="21" customHeight="1">
      <c r="A64" s="6"/>
      <c r="B64" s="19" t="s">
        <v>15</v>
      </c>
      <c r="C64" s="34">
        <v>4900.3</v>
      </c>
    </row>
    <row r="65" spans="1:3" ht="38.450000000000003" customHeight="1">
      <c r="A65" s="6"/>
      <c r="B65" s="39" t="s">
        <v>46</v>
      </c>
      <c r="C65" s="34">
        <v>2678.7</v>
      </c>
    </row>
    <row r="66" spans="1:3" ht="18.75">
      <c r="A66" s="6"/>
      <c r="B66" s="21" t="s">
        <v>2</v>
      </c>
      <c r="C66" s="34"/>
    </row>
    <row r="67" spans="1:3" ht="18.75">
      <c r="A67" s="6"/>
      <c r="B67" s="19" t="s">
        <v>15</v>
      </c>
      <c r="C67" s="34">
        <v>2178.6999999999998</v>
      </c>
    </row>
    <row r="68" spans="1:3" ht="31.5">
      <c r="A68" s="6"/>
      <c r="B68" s="39" t="s">
        <v>47</v>
      </c>
      <c r="C68" s="34">
        <v>2676.5</v>
      </c>
    </row>
    <row r="69" spans="1:3" ht="19.149999999999999" customHeight="1">
      <c r="A69" s="6"/>
      <c r="B69" s="21" t="s">
        <v>2</v>
      </c>
      <c r="C69" s="34"/>
    </row>
    <row r="70" spans="1:3" ht="19.149999999999999" customHeight="1">
      <c r="A70" s="6"/>
      <c r="B70" s="19" t="s">
        <v>15</v>
      </c>
      <c r="C70" s="34">
        <v>2176.5</v>
      </c>
    </row>
    <row r="71" spans="1:3" ht="31.5">
      <c r="A71" s="6"/>
      <c r="B71" s="39" t="s">
        <v>48</v>
      </c>
      <c r="C71" s="34">
        <v>2613.1999999999998</v>
      </c>
    </row>
    <row r="72" spans="1:3" ht="19.149999999999999" customHeight="1">
      <c r="A72" s="6"/>
      <c r="B72" s="21" t="s">
        <v>2</v>
      </c>
      <c r="C72" s="34"/>
    </row>
    <row r="73" spans="1:3" ht="19.149999999999999" customHeight="1">
      <c r="A73" s="6"/>
      <c r="B73" s="19" t="s">
        <v>15</v>
      </c>
      <c r="C73" s="34">
        <v>2113.1999999999998</v>
      </c>
    </row>
    <row r="74" spans="1:3" ht="31.5">
      <c r="A74" s="6"/>
      <c r="B74" s="39" t="s">
        <v>49</v>
      </c>
      <c r="C74" s="34">
        <v>5129.8</v>
      </c>
    </row>
    <row r="75" spans="1:3" ht="18.75">
      <c r="A75" s="1"/>
      <c r="B75" s="21" t="s">
        <v>2</v>
      </c>
      <c r="C75" s="34"/>
    </row>
    <row r="76" spans="1:3" ht="18.75">
      <c r="A76" s="6"/>
      <c r="B76" s="19" t="s">
        <v>15</v>
      </c>
      <c r="C76" s="34">
        <v>4629.8</v>
      </c>
    </row>
    <row r="77" spans="1:3" ht="18.75">
      <c r="A77" s="6" t="s">
        <v>6</v>
      </c>
      <c r="B77" s="24" t="s">
        <v>18</v>
      </c>
      <c r="C77" s="26">
        <f>C79+C106</f>
        <v>141785</v>
      </c>
    </row>
    <row r="78" spans="1:3" ht="15.6" customHeight="1">
      <c r="A78" s="6"/>
      <c r="B78" s="10" t="s">
        <v>2</v>
      </c>
      <c r="C78" s="34"/>
    </row>
    <row r="79" spans="1:3" ht="16.149999999999999" customHeight="1">
      <c r="A79" s="6"/>
      <c r="B79" s="24" t="s">
        <v>5</v>
      </c>
      <c r="C79" s="26">
        <f>C81+C82+C85+C86+C89+C90+C91+C94+C97+C100+C103</f>
        <v>79481.799999999988</v>
      </c>
    </row>
    <row r="80" spans="1:3" ht="18.75">
      <c r="A80" s="1"/>
      <c r="B80" s="10" t="s">
        <v>2</v>
      </c>
      <c r="C80" s="26"/>
    </row>
    <row r="81" spans="1:3" ht="47.25">
      <c r="A81" s="6"/>
      <c r="B81" s="10" t="s">
        <v>23</v>
      </c>
      <c r="C81" s="34">
        <v>9250</v>
      </c>
    </row>
    <row r="82" spans="1:3" ht="31.5">
      <c r="A82" s="6"/>
      <c r="B82" s="10" t="s">
        <v>50</v>
      </c>
      <c r="C82" s="34">
        <v>9327.7000000000007</v>
      </c>
    </row>
    <row r="83" spans="1:3" ht="18.75">
      <c r="A83" s="6"/>
      <c r="B83" s="21" t="s">
        <v>2</v>
      </c>
      <c r="C83" s="34"/>
    </row>
    <row r="84" spans="1:3" ht="18" customHeight="1">
      <c r="A84" s="6"/>
      <c r="B84" s="19" t="s">
        <v>15</v>
      </c>
      <c r="C84" s="34">
        <v>250</v>
      </c>
    </row>
    <row r="85" spans="1:3" ht="31.5">
      <c r="A85" s="6"/>
      <c r="B85" s="41" t="s">
        <v>51</v>
      </c>
      <c r="C85" s="34">
        <v>5874.1</v>
      </c>
    </row>
    <row r="86" spans="1:3" ht="47.25">
      <c r="A86" s="38"/>
      <c r="B86" s="41" t="s">
        <v>52</v>
      </c>
      <c r="C86" s="34">
        <v>8078.6</v>
      </c>
    </row>
    <row r="87" spans="1:3" ht="18.75">
      <c r="A87" s="38"/>
      <c r="B87" s="25" t="s">
        <v>2</v>
      </c>
      <c r="C87" s="34"/>
    </row>
    <row r="88" spans="1:3" ht="18.75">
      <c r="A88" s="38"/>
      <c r="B88" s="19" t="s">
        <v>15</v>
      </c>
      <c r="C88" s="34">
        <v>250</v>
      </c>
    </row>
    <row r="89" spans="1:3" ht="63">
      <c r="A89" s="38"/>
      <c r="B89" s="41" t="s">
        <v>53</v>
      </c>
      <c r="C89" s="34">
        <v>6076.2</v>
      </c>
    </row>
    <row r="90" spans="1:3" ht="31.5">
      <c r="A90" s="38"/>
      <c r="B90" s="41" t="s">
        <v>54</v>
      </c>
      <c r="C90" s="34">
        <v>6029.9</v>
      </c>
    </row>
    <row r="91" spans="1:3" ht="31.5">
      <c r="A91" s="38"/>
      <c r="B91" s="41" t="s">
        <v>55</v>
      </c>
      <c r="C91" s="34">
        <v>6112.5</v>
      </c>
    </row>
    <row r="92" spans="1:3" ht="18.75">
      <c r="A92" s="38"/>
      <c r="B92" s="25" t="s">
        <v>2</v>
      </c>
      <c r="C92" s="34"/>
    </row>
    <row r="93" spans="1:3" ht="18.75">
      <c r="A93" s="38"/>
      <c r="B93" s="19" t="s">
        <v>15</v>
      </c>
      <c r="C93" s="34">
        <v>250</v>
      </c>
    </row>
    <row r="94" spans="1:3" ht="31.5">
      <c r="A94" s="38"/>
      <c r="B94" s="42" t="s">
        <v>56</v>
      </c>
      <c r="C94" s="34">
        <v>3911.5</v>
      </c>
    </row>
    <row r="95" spans="1:3" ht="18.75">
      <c r="A95" s="38"/>
      <c r="B95" s="25" t="s">
        <v>2</v>
      </c>
      <c r="C95" s="34"/>
    </row>
    <row r="96" spans="1:3" ht="18.75">
      <c r="A96" s="38"/>
      <c r="B96" s="19" t="s">
        <v>15</v>
      </c>
      <c r="C96" s="34">
        <v>250</v>
      </c>
    </row>
    <row r="97" spans="1:3" ht="31.5">
      <c r="A97" s="38"/>
      <c r="B97" s="41" t="s">
        <v>57</v>
      </c>
      <c r="C97" s="34">
        <v>6280</v>
      </c>
    </row>
    <row r="98" spans="1:3" ht="18.75">
      <c r="A98" s="38"/>
      <c r="B98" s="21" t="s">
        <v>2</v>
      </c>
      <c r="C98" s="34"/>
    </row>
    <row r="99" spans="1:3" ht="18.75">
      <c r="A99" s="38"/>
      <c r="B99" s="19" t="s">
        <v>15</v>
      </c>
      <c r="C99" s="34">
        <v>250</v>
      </c>
    </row>
    <row r="100" spans="1:3" ht="47.25">
      <c r="A100" s="38"/>
      <c r="B100" s="41" t="s">
        <v>58</v>
      </c>
      <c r="C100" s="34">
        <v>6279.9</v>
      </c>
    </row>
    <row r="101" spans="1:3" ht="18.75">
      <c r="A101" s="38"/>
      <c r="B101" s="21" t="s">
        <v>2</v>
      </c>
      <c r="C101" s="34"/>
    </row>
    <row r="102" spans="1:3" ht="18.75">
      <c r="A102" s="38"/>
      <c r="B102" s="19" t="s">
        <v>15</v>
      </c>
      <c r="C102" s="34">
        <v>250</v>
      </c>
    </row>
    <row r="103" spans="1:3" ht="18.75">
      <c r="A103" s="38"/>
      <c r="B103" s="41" t="s">
        <v>59</v>
      </c>
      <c r="C103" s="34">
        <v>12261.4</v>
      </c>
    </row>
    <row r="104" spans="1:3" ht="18.75">
      <c r="A104" s="38"/>
      <c r="B104" s="21" t="s">
        <v>2</v>
      </c>
      <c r="C104" s="34"/>
    </row>
    <row r="105" spans="1:3" ht="18.75">
      <c r="A105" s="38"/>
      <c r="B105" s="19" t="s">
        <v>15</v>
      </c>
      <c r="C105" s="34">
        <v>3240</v>
      </c>
    </row>
    <row r="106" spans="1:3" ht="18.75">
      <c r="A106" s="38"/>
      <c r="B106" s="24" t="s">
        <v>8</v>
      </c>
      <c r="C106" s="26">
        <f>C108+C109+C112</f>
        <v>62303.199999999997</v>
      </c>
    </row>
    <row r="107" spans="1:3" ht="18.75">
      <c r="A107" s="38"/>
      <c r="B107" s="10" t="s">
        <v>2</v>
      </c>
      <c r="C107" s="26"/>
    </row>
    <row r="108" spans="1:3" ht="31.5">
      <c r="A108" s="38"/>
      <c r="B108" s="4" t="s">
        <v>60</v>
      </c>
      <c r="C108" s="34">
        <v>46126</v>
      </c>
    </row>
    <row r="109" spans="1:3" ht="47.25">
      <c r="A109" s="38"/>
      <c r="B109" s="16" t="s">
        <v>24</v>
      </c>
      <c r="C109" s="34">
        <v>13177.2</v>
      </c>
    </row>
    <row r="110" spans="1:3" ht="18.75">
      <c r="A110" s="38"/>
      <c r="B110" s="21" t="s">
        <v>2</v>
      </c>
      <c r="C110" s="34"/>
    </row>
    <row r="111" spans="1:3" ht="18.75">
      <c r="A111" s="38"/>
      <c r="B111" s="19" t="s">
        <v>15</v>
      </c>
      <c r="C111" s="34">
        <v>699.9</v>
      </c>
    </row>
    <row r="112" spans="1:3" ht="31.5">
      <c r="A112" s="38"/>
      <c r="B112" s="20" t="s">
        <v>61</v>
      </c>
      <c r="C112" s="34">
        <v>3000</v>
      </c>
    </row>
    <row r="113" spans="1:3" ht="18.75">
      <c r="A113" s="38"/>
      <c r="B113" s="21" t="s">
        <v>2</v>
      </c>
      <c r="C113" s="34"/>
    </row>
    <row r="114" spans="1:3" ht="18.75">
      <c r="A114" s="38"/>
      <c r="B114" s="37" t="s">
        <v>15</v>
      </c>
      <c r="C114" s="34">
        <v>3000</v>
      </c>
    </row>
    <row r="115" spans="1:3" ht="18.75">
      <c r="A115" s="38"/>
      <c r="B115" s="38"/>
      <c r="C115" s="36">
        <f>C7+C14+C38+C77</f>
        <v>319728.60000000003</v>
      </c>
    </row>
  </sheetData>
  <mergeCells count="3">
    <mergeCell ref="B1:C1"/>
    <mergeCell ref="B2:C2"/>
    <mergeCell ref="A3:C3"/>
  </mergeCells>
  <pageMargins left="0.70866141732283472" right="0.70866141732283472" top="0.74803149606299213" bottom="0.47244094488188981" header="0.31496062992125984" footer="0.31496062992125984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АИП 2018</vt:lpstr>
      <vt:lpstr>' АИП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Лукина</dc:creator>
  <cp:lastModifiedBy>finup33</cp:lastModifiedBy>
  <cp:lastPrinted>2017-12-12T08:34:45Z</cp:lastPrinted>
  <dcterms:created xsi:type="dcterms:W3CDTF">2012-11-06T14:01:18Z</dcterms:created>
  <dcterms:modified xsi:type="dcterms:W3CDTF">2018-11-12T08:05:32Z</dcterms:modified>
</cp:coreProperties>
</file>